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6\19\"/>
    </mc:Choice>
  </mc:AlternateContent>
  <xr:revisionPtr revIDLastSave="0" documentId="13_ncr:1_{E467B144-7865-4BD2-8AF7-F5AA1093E6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1'!$A$1:$R$90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3" l="1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89" i="3" s="1"/>
</calcChain>
</file>

<file path=xl/sharedStrings.xml><?xml version="1.0" encoding="utf-8"?>
<sst xmlns="http://schemas.openxmlformats.org/spreadsheetml/2006/main" count="402" uniqueCount="99">
  <si>
    <t>Материал</t>
  </si>
  <si>
    <t>СТ 133х4 ГОСТ 10705-В (20 ГОСТ 1050-2013)-ПЭ 225</t>
  </si>
  <si>
    <t>219/315</t>
  </si>
  <si>
    <t>ПИ-тройник угловой с верхним ответвлением</t>
  </si>
  <si>
    <t>СТ 273х6 ГОСТ 10705-В (20 ГОСТ 1050-2013)-ПЭ 400</t>
  </si>
  <si>
    <t>СТ 90-108х4(4)-150 ГОСТ 17375 (20)-1000х1400-ПЭ 200</t>
  </si>
  <si>
    <t>Д.400-700</t>
  </si>
  <si>
    <t>СТ 76х3 ГОСТ 10705-В (20)-1500/1100-ПЭ 140  кран ПП в комплекте с Т-образным ключом</t>
  </si>
  <si>
    <t>КОД ТН ВЭД</t>
  </si>
  <si>
    <t>СТ 76х3 ГОСТ 10705-В (20)-2200/625-ПЭ 140</t>
  </si>
  <si>
    <t>СТ 90-133х4(4)-190 ГОСТ 17375 (20)-1000х1400-ПЭ 225</t>
  </si>
  <si>
    <t>ед. изм</t>
  </si>
  <si>
    <t>Производитель</t>
  </si>
  <si>
    <t xml:space="preserve">ПИ-тройник угловой с нижним ответвлением </t>
  </si>
  <si>
    <t>СТ 90-76х3,5(3,5)-100 ГОСТ 17375 (20)-1000-ПЭ 140</t>
  </si>
  <si>
    <t>Д.250-600</t>
  </si>
  <si>
    <t>Пенополиуретан</t>
  </si>
  <si>
    <t>СТ 75-133х4(4)-190 ГОСТ 17375 (20)-1000-ПЭ 225</t>
  </si>
  <si>
    <t>Итого</t>
  </si>
  <si>
    <t>76/140</t>
  </si>
  <si>
    <t>СТ 32х3 ГОСТ 8733 (20)-2100/1400/200-ПЭ 90  кран ПП в комплекте с Т-образным ключом</t>
  </si>
  <si>
    <t>кол-во</t>
  </si>
  <si>
    <t>СТ К-2-133х5(4)-108х4(4) ГОСТ 17378 (20)-1800-ПЭ 225/200</t>
  </si>
  <si>
    <t>Общая масса, кг</t>
  </si>
  <si>
    <t>СТ 219х6 ГОСТ 10705-В (20 ГОСТ 1050-2013)-ПЭ 315</t>
  </si>
  <si>
    <t>№п/п</t>
  </si>
  <si>
    <t>Комплект заделки стыка (Т)</t>
  </si>
  <si>
    <t>ПИ-переход</t>
  </si>
  <si>
    <t>ПИ-труба</t>
  </si>
  <si>
    <t>Муфта термоусаживаемая</t>
  </si>
  <si>
    <t>Д.140-600</t>
  </si>
  <si>
    <t>СТ 32х3 ГОСТ 8733 (20 ГОСТ 1050-2013)-ПЭ 90</t>
  </si>
  <si>
    <t>СТ 75-76х3,5(3,5)-100 ГОСТ 17375 (20)-1000-ПЭ 140</t>
  </si>
  <si>
    <t>СТ 133х4 ГОСТ 10705-В (20)-2200/625-ПЭ 225</t>
  </si>
  <si>
    <t>СТ 80-108х4(4)-150 ГОСТ 17375 (20)-1000-ПЭ 200</t>
  </si>
  <si>
    <t>Д.315-600</t>
  </si>
  <si>
    <t>ПИ-кран шаровой Р=1,6МПа, Т=150*С с классом герметичности затвора "А" по ГОСТ 9544-2015</t>
  </si>
  <si>
    <t>СТ К-2-133х5(4)-76х3,5(3) ГОСТ 17378 (20)-1900-ПЭ 225/140</t>
  </si>
  <si>
    <t>СТ 108х4 ГОСТ 10705-В (20)-1500/1500-ПЭ 200  кран ПП в комплекте с Т-образным ключом</t>
  </si>
  <si>
    <t>СТ 273х6 ГОСТ 10705-В (20)-2200/625-ПЭ 400</t>
  </si>
  <si>
    <t>ПИ-тройник воздушника Р=1,6МПа, Т=150*С с классом герметичности затвора "А" по ГОСТ 9544-2015</t>
  </si>
  <si>
    <t>СТ 90-159х4,5(4,5)-225 ГОСТ 17375 (20)-1000-ПЭ 250</t>
  </si>
  <si>
    <t>ПИ-промежуточный элемент</t>
  </si>
  <si>
    <t>ст.20</t>
  </si>
  <si>
    <t>СТ-штуцер 76х3-32х3- ТС-592 (20) 1500/1100-ПЭ 140/90  кран ПП</t>
  </si>
  <si>
    <t>Масса детали, кг</t>
  </si>
  <si>
    <t>СТ 108х4 ГОСТ 10705-В (20)-2200/625-ПЭ 200</t>
  </si>
  <si>
    <t>Наименование</t>
  </si>
  <si>
    <t>Размеры, мм</t>
  </si>
  <si>
    <t>СТ 108х4 ГОСТ 10705-В (20 ГОСТ 1050-2013)-ПЭ 200</t>
  </si>
  <si>
    <t>ПИ-кран шаровой</t>
  </si>
  <si>
    <t>СТБ 2270 - 2012</t>
  </si>
  <si>
    <t>СТ 133х4 ГОСТ 10705-В (20)-1500/800-ПЭ 225  кран ПП в комплекте с Т-образным ключом</t>
  </si>
  <si>
    <t>СТ 90-32х3(3)-100 ТС-584.000 (20)-1000х1200-ПЭ 90</t>
  </si>
  <si>
    <t>СТ 108х4 ГОСТ 10705-В (20)-1500/1300-ПЭ 200  кран ПП в комплекте с Т-образным ключом</t>
  </si>
  <si>
    <t>СТ-штуцер 76х3-32х3 ТС-592 (20)-отвод 45-32х3 ТС-584.000-1200/800/250-ПЭ 140/90 с накладкой 4 мм</t>
  </si>
  <si>
    <t>ПИ-кран шаровой Т=1,6МПа, Т=150*С</t>
  </si>
  <si>
    <t>Стоимость с НДС, бел.руб.</t>
  </si>
  <si>
    <t>СТБ 2252-2012</t>
  </si>
  <si>
    <t>СТ 90-133х4(4)-190 ГОСТ 17375 (20)-1000-ПЭ 225</t>
  </si>
  <si>
    <t>м</t>
  </si>
  <si>
    <t>ПИ-кран шаровой (МЗИ) Т=1,6МПа, Т=150*С, со стороны МЗИ удлененная часть до штока L= 1350мм</t>
  </si>
  <si>
    <t>полиэтилен</t>
  </si>
  <si>
    <t>СТ 90-108х4(4)-150 ГОСТ 17375 (20)-1000-ПЭ 200</t>
  </si>
  <si>
    <t>СТ 90-32х3(3)-100 ТС-584.000 (20)-1000-ПЭ 90</t>
  </si>
  <si>
    <t>СТ 80-219х6(6)-300 ГОСТ 17375 (20)-1000-ПЭ 315</t>
  </si>
  <si>
    <t>159/250</t>
  </si>
  <si>
    <t>ПИ-кран шаровой (МЗИ) Р=1,6МПа, Т=150*С с классом герметичности затвора "А" по ГОСТ 9544-2015, со стороны МЗИ удлиненная часть до штока L=1350мм</t>
  </si>
  <si>
    <t>ПИ-тройник угловой</t>
  </si>
  <si>
    <t>133/225</t>
  </si>
  <si>
    <t>ПИ-отвод</t>
  </si>
  <si>
    <t>СТ-штуцер 133х4-108х4 ТС-592 (20)-отвод 45-108х4 ГОСТ 17375-1500/1300/350-ПЭ 225/200 с накладкой 4 мм</t>
  </si>
  <si>
    <t>СТ 159х4,5 ГОСТ 10705-В (20 ГОСТ 1050-2013)-ПЭ 250</t>
  </si>
  <si>
    <t>ПИ-кран шаровой  Р=1,6МПа, Т=150*С</t>
  </si>
  <si>
    <t>СТ-штуцер 133х4-108х4 ТС-592 (20)-отвод 45-108х4 ГОСТ 17375-1500/900/350-ПЭ 225/200 с накладкой 4 мм</t>
  </si>
  <si>
    <t>Д.200-600</t>
  </si>
  <si>
    <t>шт</t>
  </si>
  <si>
    <t>СТ 133х4 ГОСТ 10705-В (20)-1500-ПЭ 225</t>
  </si>
  <si>
    <t>СТ 159х4,5 ГОСТ 10705-В (20)-2200/625-ПЭ 250</t>
  </si>
  <si>
    <t>СТ-штуцер 133х4-32х3 ТС-592 (20)-отвод 45-32х3 ТС-584.000-1500/800/300-ПЭ 225/90 с накладкой 4 мм</t>
  </si>
  <si>
    <t>108/200</t>
  </si>
  <si>
    <t>СПЕЦИФИКАЦИЯ №  2</t>
  </si>
  <si>
    <t>СТ-штуцер 133х4-133х4 ТС-592 (20)-отвод 45-133х4 ГОСТ 17375-1500/900/350-ПЭ 225/225 с накладкой 4 мм</t>
  </si>
  <si>
    <t>32/90</t>
  </si>
  <si>
    <t>Д.225-600</t>
  </si>
  <si>
    <t>СТ К-2-133х5(4)-108х4(4) ГОСТ 17378 (20)-1500-ПЭ 225/200</t>
  </si>
  <si>
    <t>СТ 32х3 ГОСТ 8733 (20)-2100/1600/200-ПЭ 90  кран ПП в комплекте с Т-образным ключом</t>
  </si>
  <si>
    <t>Д.90-600</t>
  </si>
  <si>
    <t>СТ 90-219х6(6)-300 ГОСТ 17375 (20)-1000-ПЭ 315</t>
  </si>
  <si>
    <t>ПИ-концевой элемент (ТВК)</t>
  </si>
  <si>
    <t>СТ 219х6 ГОСТ 10705-В (20)-2200/625-ПЭ 315</t>
  </si>
  <si>
    <t>СТ К-2-133х5(4)-76х3,5(3) ГОСТ 17378 (20)-1500-ПЭ 225/140</t>
  </si>
  <si>
    <t>ГОСТ, нормаль, № чертежа</t>
  </si>
  <si>
    <t>СТ 76х3 ГОСТ 10705-В (20 ГОСТ 1050-2013)-ПЭ 140</t>
  </si>
  <si>
    <t>273/400</t>
  </si>
  <si>
    <t>СТ 90-273х7(6)-375 ГОСТ 17375 (20)-1000-ПЭ 400</t>
  </si>
  <si>
    <t>Цена за ед. без НДС,бел.руб.</t>
  </si>
  <si>
    <t xml:space="preserve">ПИ-труба с усил.(диаметр усиления 220) 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</si>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</sst>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00"/>
  <sheetViews>
    <sheetView tabSelected="1" zoomScaleNormal="100" workbookViewId="0">
      <selection activeCell="A3" sqref="A3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5.140625" style="4" customWidth="1"/>
    <col min="10" max="10" width="12.140625" style="4" bestFit="1" customWidth="1"/>
    <col min="11" max="11" width="16.7109375" style="4" customWidth="1"/>
    <col min="12" max="12" width="12.5703125" style="11" customWidth="1"/>
    <col min="13" max="13" width="14.42578125" style="11" customWidth="1"/>
    <col min="14" max="14" width="5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25" t="s">
        <v>98</v>
      </c>
      <c r="B2" s="25" t="s">
        <v>81</v>
      </c>
      <c r="C2" s="25"/>
      <c r="D2" s="25"/>
      <c r="E2" s="25"/>
      <c r="F2" s="25"/>
      <c r="G2" s="25"/>
      <c r="H2" s="25"/>
      <c r="I2" s="25"/>
      <c r="J2" s="25"/>
      <c r="K2" s="25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26" t="s">
        <v>25</v>
      </c>
      <c r="B4" s="26" t="s">
        <v>92</v>
      </c>
      <c r="C4" s="26" t="s">
        <v>47</v>
      </c>
      <c r="D4" s="26" t="s">
        <v>48</v>
      </c>
      <c r="E4" s="26" t="s">
        <v>11</v>
      </c>
      <c r="F4" s="26" t="s">
        <v>21</v>
      </c>
      <c r="G4" s="26" t="s">
        <v>45</v>
      </c>
      <c r="H4" s="26" t="s">
        <v>23</v>
      </c>
      <c r="I4" s="26" t="s">
        <v>0</v>
      </c>
      <c r="J4" s="24" t="s">
        <v>8</v>
      </c>
      <c r="K4" s="24" t="s">
        <v>12</v>
      </c>
      <c r="L4" s="24" t="s">
        <v>96</v>
      </c>
      <c r="M4" s="24" t="s">
        <v>57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26"/>
      <c r="B5" s="26"/>
      <c r="C5" s="26"/>
      <c r="D5" s="26"/>
      <c r="E5" s="26"/>
      <c r="F5" s="26"/>
      <c r="G5" s="26"/>
      <c r="H5" s="26"/>
      <c r="I5" s="26"/>
      <c r="J5" s="24"/>
      <c r="K5" s="24"/>
      <c r="L5" s="24"/>
      <c r="M5" s="24"/>
    </row>
    <row r="6" spans="1:79" s="8" customFormat="1" ht="12.75" thickBot="1" x14ac:dyDescent="0.25">
      <c r="A6" s="26"/>
      <c r="B6" s="26"/>
      <c r="C6" s="26"/>
      <c r="D6" s="26"/>
      <c r="E6" s="26"/>
      <c r="F6" s="26"/>
      <c r="G6" s="26"/>
      <c r="H6" s="26"/>
      <c r="I6" s="26"/>
      <c r="J6" s="24"/>
      <c r="K6" s="24"/>
      <c r="L6" s="24"/>
      <c r="M6" s="24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2">
        <v>1</v>
      </c>
      <c r="B7" s="13" t="s">
        <v>58</v>
      </c>
      <c r="C7" s="13" t="s">
        <v>28</v>
      </c>
      <c r="D7" s="14" t="s">
        <v>4</v>
      </c>
      <c r="E7" s="12" t="s">
        <v>60</v>
      </c>
      <c r="F7" s="12">
        <v>101</v>
      </c>
      <c r="G7" s="12">
        <v>50.23</v>
      </c>
      <c r="H7" s="12">
        <f t="shared" ref="H7:H38" si="0">G7*F7</f>
        <v>5073.2299999999996</v>
      </c>
      <c r="I7" s="12" t="s">
        <v>43</v>
      </c>
      <c r="J7" s="12">
        <v>7306308000</v>
      </c>
      <c r="K7" s="12"/>
      <c r="L7" s="15"/>
      <c r="M7" s="15"/>
    </row>
    <row r="8" spans="1:79" ht="24" x14ac:dyDescent="0.2">
      <c r="A8" s="12">
        <v>2</v>
      </c>
      <c r="B8" s="13" t="s">
        <v>58</v>
      </c>
      <c r="C8" s="13" t="s">
        <v>28</v>
      </c>
      <c r="D8" s="14" t="s">
        <v>24</v>
      </c>
      <c r="E8" s="12" t="s">
        <v>60</v>
      </c>
      <c r="F8" s="12">
        <v>198</v>
      </c>
      <c r="G8" s="12">
        <v>38.630000000000003</v>
      </c>
      <c r="H8" s="12">
        <f t="shared" si="0"/>
        <v>7648.7400000000007</v>
      </c>
      <c r="I8" s="12" t="s">
        <v>43</v>
      </c>
      <c r="J8" s="12">
        <v>7306308000</v>
      </c>
      <c r="K8" s="12"/>
      <c r="L8" s="15"/>
      <c r="M8" s="15"/>
    </row>
    <row r="9" spans="1:79" ht="24" x14ac:dyDescent="0.2">
      <c r="A9" s="12">
        <v>3</v>
      </c>
      <c r="B9" s="13" t="s">
        <v>58</v>
      </c>
      <c r="C9" s="13" t="s">
        <v>28</v>
      </c>
      <c r="D9" s="14" t="s">
        <v>49</v>
      </c>
      <c r="E9" s="12" t="s">
        <v>60</v>
      </c>
      <c r="F9" s="12">
        <v>10.050000000000001</v>
      </c>
      <c r="G9" s="12">
        <v>13.59</v>
      </c>
      <c r="H9" s="12">
        <f t="shared" si="0"/>
        <v>136.5795</v>
      </c>
      <c r="I9" s="12" t="s">
        <v>43</v>
      </c>
      <c r="J9" s="12">
        <v>7306307708</v>
      </c>
      <c r="K9" s="12"/>
      <c r="L9" s="15"/>
      <c r="M9" s="15"/>
    </row>
    <row r="10" spans="1:79" x14ac:dyDescent="0.2">
      <c r="A10" s="12">
        <v>4</v>
      </c>
      <c r="B10" s="13" t="s">
        <v>51</v>
      </c>
      <c r="C10" s="13" t="s">
        <v>70</v>
      </c>
      <c r="D10" s="14" t="s">
        <v>95</v>
      </c>
      <c r="E10" s="12" t="s">
        <v>76</v>
      </c>
      <c r="F10" s="12">
        <v>4</v>
      </c>
      <c r="G10" s="12">
        <v>94.63</v>
      </c>
      <c r="H10" s="12">
        <f t="shared" si="0"/>
        <v>378.52</v>
      </c>
      <c r="I10" s="12" t="s">
        <v>43</v>
      </c>
      <c r="J10" s="12">
        <v>7307931100</v>
      </c>
      <c r="K10" s="12"/>
      <c r="L10" s="15"/>
      <c r="M10" s="15"/>
    </row>
    <row r="11" spans="1:79" x14ac:dyDescent="0.2">
      <c r="A11" s="12">
        <v>5</v>
      </c>
      <c r="B11" s="13" t="s">
        <v>51</v>
      </c>
      <c r="C11" s="13" t="s">
        <v>70</v>
      </c>
      <c r="D11" s="14" t="s">
        <v>88</v>
      </c>
      <c r="E11" s="12" t="s">
        <v>76</v>
      </c>
      <c r="F11" s="12">
        <v>2</v>
      </c>
      <c r="G11" s="12">
        <v>72.063000000000002</v>
      </c>
      <c r="H11" s="12">
        <f t="shared" si="0"/>
        <v>144.126</v>
      </c>
      <c r="I11" s="12" t="s">
        <v>43</v>
      </c>
      <c r="J11" s="12">
        <v>7307931100</v>
      </c>
      <c r="K11" s="12"/>
      <c r="L11" s="15"/>
      <c r="M11" s="15"/>
    </row>
    <row r="12" spans="1:79" x14ac:dyDescent="0.2">
      <c r="A12" s="12">
        <v>6</v>
      </c>
      <c r="B12" s="13" t="s">
        <v>51</v>
      </c>
      <c r="C12" s="13" t="s">
        <v>70</v>
      </c>
      <c r="D12" s="14" t="s">
        <v>65</v>
      </c>
      <c r="E12" s="12" t="s">
        <v>76</v>
      </c>
      <c r="F12" s="12">
        <v>2</v>
      </c>
      <c r="G12" s="12">
        <v>75.117000000000004</v>
      </c>
      <c r="H12" s="12">
        <f t="shared" si="0"/>
        <v>150.23400000000001</v>
      </c>
      <c r="I12" s="12" t="s">
        <v>43</v>
      </c>
      <c r="J12" s="12">
        <v>7307931100</v>
      </c>
      <c r="K12" s="12"/>
      <c r="L12" s="15"/>
      <c r="M12" s="15"/>
    </row>
    <row r="13" spans="1:79" x14ac:dyDescent="0.2">
      <c r="A13" s="12">
        <v>7</v>
      </c>
      <c r="B13" s="13" t="s">
        <v>51</v>
      </c>
      <c r="C13" s="13" t="s">
        <v>89</v>
      </c>
      <c r="D13" s="14" t="s">
        <v>39</v>
      </c>
      <c r="E13" s="12" t="s">
        <v>76</v>
      </c>
      <c r="F13" s="12">
        <v>4</v>
      </c>
      <c r="G13" s="12">
        <v>119.0397</v>
      </c>
      <c r="H13" s="12">
        <f t="shared" si="0"/>
        <v>476.15879999999999</v>
      </c>
      <c r="I13" s="12" t="s">
        <v>43</v>
      </c>
      <c r="J13" s="12">
        <v>7307931900</v>
      </c>
      <c r="K13" s="12"/>
      <c r="L13" s="15"/>
      <c r="M13" s="15"/>
    </row>
    <row r="14" spans="1:79" x14ac:dyDescent="0.2">
      <c r="A14" s="12">
        <v>8</v>
      </c>
      <c r="B14" s="13" t="s">
        <v>51</v>
      </c>
      <c r="C14" s="13" t="s">
        <v>89</v>
      </c>
      <c r="D14" s="14" t="s">
        <v>90</v>
      </c>
      <c r="E14" s="12" t="s">
        <v>76</v>
      </c>
      <c r="F14" s="12">
        <v>8</v>
      </c>
      <c r="G14" s="12">
        <v>92.893299999999996</v>
      </c>
      <c r="H14" s="12">
        <f t="shared" si="0"/>
        <v>743.14639999999997</v>
      </c>
      <c r="I14" s="12" t="s">
        <v>43</v>
      </c>
      <c r="J14" s="12">
        <v>7307931900</v>
      </c>
      <c r="K14" s="12"/>
      <c r="L14" s="15"/>
      <c r="M14" s="15"/>
    </row>
    <row r="15" spans="1:79" x14ac:dyDescent="0.2">
      <c r="A15" s="12">
        <v>9</v>
      </c>
      <c r="B15" s="13" t="s">
        <v>51</v>
      </c>
      <c r="C15" s="13" t="s">
        <v>89</v>
      </c>
      <c r="D15" s="14" t="s">
        <v>46</v>
      </c>
      <c r="E15" s="12" t="s">
        <v>76</v>
      </c>
      <c r="F15" s="12">
        <v>4</v>
      </c>
      <c r="G15" s="12">
        <v>35.243400000000001</v>
      </c>
      <c r="H15" s="12">
        <f t="shared" si="0"/>
        <v>140.9736</v>
      </c>
      <c r="I15" s="12" t="s">
        <v>43</v>
      </c>
      <c r="J15" s="12">
        <v>7307931900</v>
      </c>
      <c r="K15" s="12"/>
      <c r="L15" s="15"/>
      <c r="M15" s="15"/>
    </row>
    <row r="16" spans="1:79" x14ac:dyDescent="0.2">
      <c r="A16" s="12">
        <v>10</v>
      </c>
      <c r="B16" s="13"/>
      <c r="C16" s="13" t="s">
        <v>26</v>
      </c>
      <c r="D16" s="14" t="s">
        <v>94</v>
      </c>
      <c r="E16" s="12" t="s">
        <v>76</v>
      </c>
      <c r="F16" s="12">
        <v>18</v>
      </c>
      <c r="G16" s="12">
        <v>3.3860000000000001</v>
      </c>
      <c r="H16" s="12">
        <f t="shared" si="0"/>
        <v>60.948</v>
      </c>
      <c r="I16" s="12" t="s">
        <v>16</v>
      </c>
      <c r="J16" s="12">
        <v>3926909709</v>
      </c>
      <c r="K16" s="12"/>
      <c r="L16" s="15"/>
      <c r="M16" s="15"/>
    </row>
    <row r="17" spans="1:13" x14ac:dyDescent="0.2">
      <c r="A17" s="12">
        <v>11</v>
      </c>
      <c r="B17" s="13"/>
      <c r="C17" s="13" t="s">
        <v>29</v>
      </c>
      <c r="D17" s="14" t="s">
        <v>6</v>
      </c>
      <c r="E17" s="12" t="s">
        <v>76</v>
      </c>
      <c r="F17" s="12">
        <v>18</v>
      </c>
      <c r="G17" s="12">
        <v>5.6689999999999996</v>
      </c>
      <c r="H17" s="12">
        <f t="shared" si="0"/>
        <v>102.04199999999999</v>
      </c>
      <c r="I17" s="12" t="s">
        <v>62</v>
      </c>
      <c r="J17" s="12">
        <v>3917400009</v>
      </c>
      <c r="K17" s="12"/>
      <c r="L17" s="15"/>
      <c r="M17" s="15"/>
    </row>
    <row r="18" spans="1:13" x14ac:dyDescent="0.2">
      <c r="A18" s="12">
        <v>12</v>
      </c>
      <c r="B18" s="13"/>
      <c r="C18" s="13" t="s">
        <v>26</v>
      </c>
      <c r="D18" s="14" t="s">
        <v>2</v>
      </c>
      <c r="E18" s="12" t="s">
        <v>76</v>
      </c>
      <c r="F18" s="12">
        <v>36</v>
      </c>
      <c r="G18" s="12">
        <v>2.964</v>
      </c>
      <c r="H18" s="12">
        <f t="shared" si="0"/>
        <v>106.70399999999999</v>
      </c>
      <c r="I18" s="12" t="s">
        <v>16</v>
      </c>
      <c r="J18" s="12">
        <v>3926909709</v>
      </c>
      <c r="K18" s="12"/>
      <c r="L18" s="15"/>
      <c r="M18" s="15"/>
    </row>
    <row r="19" spans="1:13" x14ac:dyDescent="0.2">
      <c r="A19" s="12">
        <v>13</v>
      </c>
      <c r="B19" s="13"/>
      <c r="C19" s="13" t="s">
        <v>29</v>
      </c>
      <c r="D19" s="14" t="s">
        <v>35</v>
      </c>
      <c r="E19" s="12" t="s">
        <v>76</v>
      </c>
      <c r="F19" s="12">
        <v>36</v>
      </c>
      <c r="G19" s="12">
        <v>3.3220000000000001</v>
      </c>
      <c r="H19" s="12">
        <f t="shared" si="0"/>
        <v>119.592</v>
      </c>
      <c r="I19" s="12" t="s">
        <v>62</v>
      </c>
      <c r="J19" s="12">
        <v>3917400009</v>
      </c>
      <c r="K19" s="12"/>
      <c r="L19" s="15"/>
      <c r="M19" s="15"/>
    </row>
    <row r="20" spans="1:13" x14ac:dyDescent="0.2">
      <c r="A20" s="12">
        <v>14</v>
      </c>
      <c r="B20" s="13"/>
      <c r="C20" s="13" t="s">
        <v>26</v>
      </c>
      <c r="D20" s="14" t="s">
        <v>80</v>
      </c>
      <c r="E20" s="12" t="s">
        <v>76</v>
      </c>
      <c r="F20" s="12">
        <v>4</v>
      </c>
      <c r="G20" s="12">
        <v>1.486</v>
      </c>
      <c r="H20" s="12">
        <f t="shared" si="0"/>
        <v>5.944</v>
      </c>
      <c r="I20" s="12" t="s">
        <v>16</v>
      </c>
      <c r="J20" s="12">
        <v>3926909709</v>
      </c>
      <c r="K20" s="12"/>
      <c r="L20" s="15"/>
      <c r="M20" s="15"/>
    </row>
    <row r="21" spans="1:13" x14ac:dyDescent="0.2">
      <c r="A21" s="12">
        <v>15</v>
      </c>
      <c r="B21" s="13"/>
      <c r="C21" s="13" t="s">
        <v>29</v>
      </c>
      <c r="D21" s="14" t="s">
        <v>75</v>
      </c>
      <c r="E21" s="12" t="s">
        <v>76</v>
      </c>
      <c r="F21" s="12">
        <v>4</v>
      </c>
      <c r="G21" s="12">
        <v>1.42</v>
      </c>
      <c r="H21" s="12">
        <f t="shared" si="0"/>
        <v>5.68</v>
      </c>
      <c r="I21" s="12" t="s">
        <v>62</v>
      </c>
      <c r="J21" s="12">
        <v>3917400009</v>
      </c>
      <c r="K21" s="12"/>
      <c r="L21" s="15"/>
      <c r="M21" s="15"/>
    </row>
    <row r="22" spans="1:13" ht="24" x14ac:dyDescent="0.2">
      <c r="A22" s="12">
        <v>16</v>
      </c>
      <c r="B22" s="13" t="s">
        <v>58</v>
      </c>
      <c r="C22" s="13" t="s">
        <v>28</v>
      </c>
      <c r="D22" s="14" t="s">
        <v>1</v>
      </c>
      <c r="E22" s="12" t="s">
        <v>60</v>
      </c>
      <c r="F22" s="12">
        <v>131.30000000000001</v>
      </c>
      <c r="G22" s="12">
        <v>16.73</v>
      </c>
      <c r="H22" s="12">
        <f t="shared" si="0"/>
        <v>2196.6490000000003</v>
      </c>
      <c r="I22" s="12" t="s">
        <v>43</v>
      </c>
      <c r="J22" s="12">
        <v>7306307708</v>
      </c>
      <c r="K22" s="12"/>
      <c r="L22" s="15"/>
      <c r="M22" s="15"/>
    </row>
    <row r="23" spans="1:13" x14ac:dyDescent="0.2">
      <c r="A23" s="12">
        <v>17</v>
      </c>
      <c r="B23" s="13" t="s">
        <v>51</v>
      </c>
      <c r="C23" s="13" t="s">
        <v>89</v>
      </c>
      <c r="D23" s="14" t="s">
        <v>33</v>
      </c>
      <c r="E23" s="12" t="s">
        <v>76</v>
      </c>
      <c r="F23" s="12">
        <v>4</v>
      </c>
      <c r="G23" s="12">
        <v>42.708799999999997</v>
      </c>
      <c r="H23" s="12">
        <f t="shared" si="0"/>
        <v>170.83519999999999</v>
      </c>
      <c r="I23" s="12" t="s">
        <v>43</v>
      </c>
      <c r="J23" s="12">
        <v>7307931900</v>
      </c>
      <c r="K23" s="12"/>
      <c r="L23" s="15"/>
      <c r="M23" s="15"/>
    </row>
    <row r="24" spans="1:13" x14ac:dyDescent="0.2">
      <c r="A24" s="12">
        <v>18</v>
      </c>
      <c r="B24" s="13" t="s">
        <v>51</v>
      </c>
      <c r="C24" s="13" t="s">
        <v>70</v>
      </c>
      <c r="D24" s="14" t="s">
        <v>59</v>
      </c>
      <c r="E24" s="12" t="s">
        <v>76</v>
      </c>
      <c r="F24" s="12">
        <v>4</v>
      </c>
      <c r="G24" s="12">
        <v>31.681999999999999</v>
      </c>
      <c r="H24" s="12">
        <f t="shared" si="0"/>
        <v>126.72799999999999</v>
      </c>
      <c r="I24" s="12" t="s">
        <v>43</v>
      </c>
      <c r="J24" s="12">
        <v>7307931100</v>
      </c>
      <c r="K24" s="12"/>
      <c r="L24" s="15"/>
      <c r="M24" s="15"/>
    </row>
    <row r="25" spans="1:13" x14ac:dyDescent="0.2">
      <c r="A25" s="12">
        <v>19</v>
      </c>
      <c r="B25" s="13" t="s">
        <v>51</v>
      </c>
      <c r="C25" s="13" t="s">
        <v>70</v>
      </c>
      <c r="D25" s="14" t="s">
        <v>17</v>
      </c>
      <c r="E25" s="12" t="s">
        <v>76</v>
      </c>
      <c r="F25" s="12">
        <v>2</v>
      </c>
      <c r="G25" s="12">
        <v>32.798000000000002</v>
      </c>
      <c r="H25" s="12">
        <f t="shared" si="0"/>
        <v>65.596000000000004</v>
      </c>
      <c r="I25" s="12" t="s">
        <v>43</v>
      </c>
      <c r="J25" s="12">
        <v>7307931100</v>
      </c>
      <c r="K25" s="12"/>
      <c r="L25" s="15"/>
      <c r="M25" s="15"/>
    </row>
    <row r="26" spans="1:13" x14ac:dyDescent="0.2">
      <c r="A26" s="12">
        <v>20</v>
      </c>
      <c r="B26" s="13"/>
      <c r="C26" s="13" t="s">
        <v>26</v>
      </c>
      <c r="D26" s="14" t="s">
        <v>69</v>
      </c>
      <c r="E26" s="12" t="s">
        <v>76</v>
      </c>
      <c r="F26" s="12">
        <v>30</v>
      </c>
      <c r="G26" s="12">
        <v>1.71</v>
      </c>
      <c r="H26" s="12">
        <f t="shared" si="0"/>
        <v>51.3</v>
      </c>
      <c r="I26" s="12" t="s">
        <v>16</v>
      </c>
      <c r="J26" s="12">
        <v>3926909709</v>
      </c>
      <c r="K26" s="12"/>
      <c r="L26" s="15"/>
      <c r="M26" s="15"/>
    </row>
    <row r="27" spans="1:13" x14ac:dyDescent="0.2">
      <c r="A27" s="12">
        <v>21</v>
      </c>
      <c r="B27" s="13"/>
      <c r="C27" s="13" t="s">
        <v>29</v>
      </c>
      <c r="D27" s="14" t="s">
        <v>84</v>
      </c>
      <c r="E27" s="12" t="s">
        <v>76</v>
      </c>
      <c r="F27" s="12">
        <v>30</v>
      </c>
      <c r="G27" s="12">
        <v>1.7330000000000001</v>
      </c>
      <c r="H27" s="12">
        <f t="shared" si="0"/>
        <v>51.99</v>
      </c>
      <c r="I27" s="12" t="s">
        <v>62</v>
      </c>
      <c r="J27" s="12">
        <v>3917400009</v>
      </c>
      <c r="K27" s="12"/>
      <c r="L27" s="15"/>
      <c r="M27" s="15"/>
    </row>
    <row r="28" spans="1:13" ht="24" x14ac:dyDescent="0.2">
      <c r="A28" s="12">
        <v>22</v>
      </c>
      <c r="B28" s="13" t="s">
        <v>58</v>
      </c>
      <c r="C28" s="13" t="s">
        <v>28</v>
      </c>
      <c r="D28" s="14" t="s">
        <v>49</v>
      </c>
      <c r="E28" s="12" t="s">
        <v>60</v>
      </c>
      <c r="F28" s="12">
        <v>40.4</v>
      </c>
      <c r="G28" s="12">
        <v>13.59</v>
      </c>
      <c r="H28" s="12">
        <f t="shared" si="0"/>
        <v>549.03599999999994</v>
      </c>
      <c r="I28" s="12" t="s">
        <v>43</v>
      </c>
      <c r="J28" s="12">
        <v>7306307708</v>
      </c>
      <c r="K28" s="12"/>
      <c r="L28" s="15"/>
      <c r="M28" s="15"/>
    </row>
    <row r="29" spans="1:13" x14ac:dyDescent="0.2">
      <c r="A29" s="12">
        <v>23</v>
      </c>
      <c r="B29" s="13" t="s">
        <v>51</v>
      </c>
      <c r="C29" s="13" t="s">
        <v>89</v>
      </c>
      <c r="D29" s="14" t="s">
        <v>46</v>
      </c>
      <c r="E29" s="12" t="s">
        <v>76</v>
      </c>
      <c r="F29" s="12">
        <v>4</v>
      </c>
      <c r="G29" s="12">
        <v>35.243400000000001</v>
      </c>
      <c r="H29" s="12">
        <f t="shared" si="0"/>
        <v>140.9736</v>
      </c>
      <c r="I29" s="12" t="s">
        <v>43</v>
      </c>
      <c r="J29" s="12">
        <v>7307931900</v>
      </c>
      <c r="K29" s="12"/>
      <c r="L29" s="15"/>
      <c r="M29" s="15"/>
    </row>
    <row r="30" spans="1:13" x14ac:dyDescent="0.2">
      <c r="A30" s="12">
        <v>24</v>
      </c>
      <c r="B30" s="13" t="s">
        <v>51</v>
      </c>
      <c r="C30" s="13" t="s">
        <v>70</v>
      </c>
      <c r="D30" s="14" t="s">
        <v>63</v>
      </c>
      <c r="E30" s="12" t="s">
        <v>76</v>
      </c>
      <c r="F30" s="12">
        <v>2</v>
      </c>
      <c r="G30" s="12">
        <v>25.975000000000001</v>
      </c>
      <c r="H30" s="12">
        <f t="shared" si="0"/>
        <v>51.95</v>
      </c>
      <c r="I30" s="12" t="s">
        <v>43</v>
      </c>
      <c r="J30" s="12">
        <v>7307931100</v>
      </c>
      <c r="K30" s="12"/>
      <c r="L30" s="15"/>
      <c r="M30" s="15"/>
    </row>
    <row r="31" spans="1:13" x14ac:dyDescent="0.2">
      <c r="A31" s="12">
        <v>25</v>
      </c>
      <c r="B31" s="13" t="s">
        <v>51</v>
      </c>
      <c r="C31" s="13" t="s">
        <v>70</v>
      </c>
      <c r="D31" s="14" t="s">
        <v>34</v>
      </c>
      <c r="E31" s="12" t="s">
        <v>76</v>
      </c>
      <c r="F31" s="12">
        <v>2</v>
      </c>
      <c r="G31" s="12">
        <v>26.465</v>
      </c>
      <c r="H31" s="12">
        <f t="shared" si="0"/>
        <v>52.93</v>
      </c>
      <c r="I31" s="12" t="s">
        <v>43</v>
      </c>
      <c r="J31" s="12">
        <v>7307931100</v>
      </c>
      <c r="K31" s="12"/>
      <c r="L31" s="15"/>
      <c r="M31" s="15"/>
    </row>
    <row r="32" spans="1:13" x14ac:dyDescent="0.2">
      <c r="A32" s="12">
        <v>26</v>
      </c>
      <c r="B32" s="13"/>
      <c r="C32" s="13" t="s">
        <v>26</v>
      </c>
      <c r="D32" s="14" t="s">
        <v>80</v>
      </c>
      <c r="E32" s="12" t="s">
        <v>76</v>
      </c>
      <c r="F32" s="12">
        <v>16</v>
      </c>
      <c r="G32" s="12">
        <v>1.486</v>
      </c>
      <c r="H32" s="12">
        <f t="shared" si="0"/>
        <v>23.776</v>
      </c>
      <c r="I32" s="12" t="s">
        <v>16</v>
      </c>
      <c r="J32" s="12">
        <v>3926909709</v>
      </c>
      <c r="K32" s="12"/>
      <c r="L32" s="15"/>
      <c r="M32" s="15"/>
    </row>
    <row r="33" spans="1:13" x14ac:dyDescent="0.2">
      <c r="A33" s="12">
        <v>27</v>
      </c>
      <c r="B33" s="13"/>
      <c r="C33" s="13" t="s">
        <v>29</v>
      </c>
      <c r="D33" s="14" t="s">
        <v>75</v>
      </c>
      <c r="E33" s="12" t="s">
        <v>76</v>
      </c>
      <c r="F33" s="12">
        <v>16</v>
      </c>
      <c r="G33" s="12">
        <v>1.42</v>
      </c>
      <c r="H33" s="12">
        <f t="shared" si="0"/>
        <v>22.72</v>
      </c>
      <c r="I33" s="12" t="s">
        <v>62</v>
      </c>
      <c r="J33" s="12">
        <v>3917400009</v>
      </c>
      <c r="K33" s="12"/>
      <c r="L33" s="15"/>
      <c r="M33" s="15"/>
    </row>
    <row r="34" spans="1:13" ht="24" x14ac:dyDescent="0.2">
      <c r="A34" s="12">
        <v>28</v>
      </c>
      <c r="B34" s="13" t="s">
        <v>58</v>
      </c>
      <c r="C34" s="13" t="s">
        <v>28</v>
      </c>
      <c r="D34" s="14" t="s">
        <v>24</v>
      </c>
      <c r="E34" s="12" t="s">
        <v>60</v>
      </c>
      <c r="F34" s="12">
        <v>59.6</v>
      </c>
      <c r="G34" s="12">
        <v>38.630000000000003</v>
      </c>
      <c r="H34" s="12">
        <f t="shared" si="0"/>
        <v>2302.3480000000004</v>
      </c>
      <c r="I34" s="12" t="s">
        <v>43</v>
      </c>
      <c r="J34" s="12">
        <v>7306308000</v>
      </c>
      <c r="K34" s="12"/>
      <c r="L34" s="15"/>
      <c r="M34" s="15"/>
    </row>
    <row r="35" spans="1:13" ht="24" x14ac:dyDescent="0.2">
      <c r="A35" s="12">
        <v>29</v>
      </c>
      <c r="B35" s="13" t="s">
        <v>58</v>
      </c>
      <c r="C35" s="13" t="s">
        <v>28</v>
      </c>
      <c r="D35" s="14" t="s">
        <v>1</v>
      </c>
      <c r="E35" s="12" t="s">
        <v>60</v>
      </c>
      <c r="F35" s="12">
        <v>171.7</v>
      </c>
      <c r="G35" s="12">
        <v>16.73</v>
      </c>
      <c r="H35" s="12">
        <f t="shared" si="0"/>
        <v>2872.5409999999997</v>
      </c>
      <c r="I35" s="12" t="s">
        <v>43</v>
      </c>
      <c r="J35" s="12">
        <v>7306307708</v>
      </c>
      <c r="K35" s="12"/>
      <c r="L35" s="15"/>
      <c r="M35" s="15"/>
    </row>
    <row r="36" spans="1:13" ht="24" x14ac:dyDescent="0.2">
      <c r="A36" s="12">
        <v>30</v>
      </c>
      <c r="B36" s="13" t="s">
        <v>58</v>
      </c>
      <c r="C36" s="13" t="s">
        <v>28</v>
      </c>
      <c r="D36" s="14" t="s">
        <v>93</v>
      </c>
      <c r="E36" s="12" t="s">
        <v>60</v>
      </c>
      <c r="F36" s="12">
        <v>293</v>
      </c>
      <c r="G36" s="12">
        <v>7.33</v>
      </c>
      <c r="H36" s="12">
        <f t="shared" si="0"/>
        <v>2147.69</v>
      </c>
      <c r="I36" s="12" t="s">
        <v>43</v>
      </c>
      <c r="J36" s="12">
        <v>7306307708</v>
      </c>
      <c r="K36" s="12"/>
      <c r="L36" s="15"/>
      <c r="M36" s="15"/>
    </row>
    <row r="37" spans="1:13" x14ac:dyDescent="0.2">
      <c r="A37" s="12">
        <v>31</v>
      </c>
      <c r="B37" s="13" t="s">
        <v>58</v>
      </c>
      <c r="C37" s="13" t="s">
        <v>28</v>
      </c>
      <c r="D37" s="14" t="s">
        <v>31</v>
      </c>
      <c r="E37" s="12" t="s">
        <v>60</v>
      </c>
      <c r="F37" s="12">
        <v>10.6</v>
      </c>
      <c r="G37" s="12">
        <v>3.11</v>
      </c>
      <c r="H37" s="12">
        <f t="shared" si="0"/>
        <v>32.966000000000001</v>
      </c>
      <c r="I37" s="12" t="s">
        <v>43</v>
      </c>
      <c r="J37" s="12">
        <v>7304318009</v>
      </c>
      <c r="K37" s="12"/>
      <c r="L37" s="15"/>
      <c r="M37" s="15"/>
    </row>
    <row r="38" spans="1:13" x14ac:dyDescent="0.2">
      <c r="A38" s="12">
        <v>32</v>
      </c>
      <c r="B38" s="13" t="s">
        <v>51</v>
      </c>
      <c r="C38" s="13" t="s">
        <v>89</v>
      </c>
      <c r="D38" s="14" t="s">
        <v>90</v>
      </c>
      <c r="E38" s="12" t="s">
        <v>76</v>
      </c>
      <c r="F38" s="12">
        <v>4</v>
      </c>
      <c r="G38" s="12">
        <v>92.893299999999996</v>
      </c>
      <c r="H38" s="12">
        <f t="shared" si="0"/>
        <v>371.57319999999999</v>
      </c>
      <c r="I38" s="12" t="s">
        <v>43</v>
      </c>
      <c r="J38" s="12">
        <v>7307931900</v>
      </c>
      <c r="K38" s="12"/>
      <c r="L38" s="15"/>
      <c r="M38" s="15"/>
    </row>
    <row r="39" spans="1:13" x14ac:dyDescent="0.2">
      <c r="A39" s="12">
        <v>33</v>
      </c>
      <c r="B39" s="13" t="s">
        <v>51</v>
      </c>
      <c r="C39" s="13" t="s">
        <v>89</v>
      </c>
      <c r="D39" s="14" t="s">
        <v>33</v>
      </c>
      <c r="E39" s="12" t="s">
        <v>76</v>
      </c>
      <c r="F39" s="12">
        <v>2</v>
      </c>
      <c r="G39" s="12">
        <v>42.708799999999997</v>
      </c>
      <c r="H39" s="12">
        <f t="shared" ref="H39:H70" si="1">G39*F39</f>
        <v>85.417599999999993</v>
      </c>
      <c r="I39" s="12" t="s">
        <v>43</v>
      </c>
      <c r="J39" s="12">
        <v>7307931900</v>
      </c>
      <c r="K39" s="12"/>
      <c r="L39" s="15"/>
      <c r="M39" s="15"/>
    </row>
    <row r="40" spans="1:13" x14ac:dyDescent="0.2">
      <c r="A40" s="12">
        <v>34</v>
      </c>
      <c r="B40" s="13" t="s">
        <v>51</v>
      </c>
      <c r="C40" s="13" t="s">
        <v>89</v>
      </c>
      <c r="D40" s="14" t="s">
        <v>9</v>
      </c>
      <c r="E40" s="12" t="s">
        <v>76</v>
      </c>
      <c r="F40" s="12">
        <v>2</v>
      </c>
      <c r="G40" s="12">
        <v>20.080400000000001</v>
      </c>
      <c r="H40" s="12">
        <f t="shared" si="1"/>
        <v>40.160800000000002</v>
      </c>
      <c r="I40" s="12" t="s">
        <v>43</v>
      </c>
      <c r="J40" s="12">
        <v>7307931900</v>
      </c>
      <c r="K40" s="12"/>
      <c r="L40" s="15"/>
      <c r="M40" s="15"/>
    </row>
    <row r="41" spans="1:13" x14ac:dyDescent="0.2">
      <c r="A41" s="12">
        <v>35</v>
      </c>
      <c r="B41" s="13" t="s">
        <v>51</v>
      </c>
      <c r="C41" s="13" t="s">
        <v>70</v>
      </c>
      <c r="D41" s="14" t="s">
        <v>59</v>
      </c>
      <c r="E41" s="12" t="s">
        <v>76</v>
      </c>
      <c r="F41" s="12">
        <v>9</v>
      </c>
      <c r="G41" s="12">
        <v>31.681999999999999</v>
      </c>
      <c r="H41" s="12">
        <f t="shared" si="1"/>
        <v>285.13799999999998</v>
      </c>
      <c r="I41" s="12" t="s">
        <v>43</v>
      </c>
      <c r="J41" s="12">
        <v>7307931100</v>
      </c>
      <c r="K41" s="12"/>
      <c r="L41" s="15"/>
      <c r="M41" s="15"/>
    </row>
    <row r="42" spans="1:13" ht="24" x14ac:dyDescent="0.2">
      <c r="A42" s="12">
        <v>36</v>
      </c>
      <c r="B42" s="13" t="s">
        <v>51</v>
      </c>
      <c r="C42" s="13" t="s">
        <v>70</v>
      </c>
      <c r="D42" s="14" t="s">
        <v>10</v>
      </c>
      <c r="E42" s="12" t="s">
        <v>76</v>
      </c>
      <c r="F42" s="12">
        <v>1</v>
      </c>
      <c r="G42" s="12">
        <v>38.366</v>
      </c>
      <c r="H42" s="12">
        <f t="shared" si="1"/>
        <v>38.366</v>
      </c>
      <c r="I42" s="12" t="s">
        <v>43</v>
      </c>
      <c r="J42" s="12">
        <v>7307931100</v>
      </c>
      <c r="K42" s="12"/>
      <c r="L42" s="15"/>
      <c r="M42" s="15"/>
    </row>
    <row r="43" spans="1:13" ht="24" x14ac:dyDescent="0.2">
      <c r="A43" s="12">
        <v>37</v>
      </c>
      <c r="B43" s="13" t="s">
        <v>51</v>
      </c>
      <c r="C43" s="13" t="s">
        <v>70</v>
      </c>
      <c r="D43" s="14" t="s">
        <v>14</v>
      </c>
      <c r="E43" s="12" t="s">
        <v>76</v>
      </c>
      <c r="F43" s="12">
        <v>8</v>
      </c>
      <c r="G43" s="12">
        <v>15.78</v>
      </c>
      <c r="H43" s="12">
        <f t="shared" si="1"/>
        <v>126.24</v>
      </c>
      <c r="I43" s="12" t="s">
        <v>43</v>
      </c>
      <c r="J43" s="12">
        <v>7307931100</v>
      </c>
      <c r="K43" s="12"/>
      <c r="L43" s="15"/>
      <c r="M43" s="15"/>
    </row>
    <row r="44" spans="1:13" ht="24" x14ac:dyDescent="0.2">
      <c r="A44" s="12">
        <v>38</v>
      </c>
      <c r="B44" s="13" t="s">
        <v>51</v>
      </c>
      <c r="C44" s="13" t="s">
        <v>70</v>
      </c>
      <c r="D44" s="14" t="s">
        <v>32</v>
      </c>
      <c r="E44" s="12" t="s">
        <v>76</v>
      </c>
      <c r="F44" s="12">
        <v>2</v>
      </c>
      <c r="G44" s="12">
        <v>16.071999999999999</v>
      </c>
      <c r="H44" s="12">
        <f t="shared" si="1"/>
        <v>32.143999999999998</v>
      </c>
      <c r="I44" s="12" t="s">
        <v>43</v>
      </c>
      <c r="J44" s="12">
        <v>7307931100</v>
      </c>
      <c r="K44" s="12"/>
      <c r="L44" s="15"/>
      <c r="M44" s="15"/>
    </row>
    <row r="45" spans="1:13" x14ac:dyDescent="0.2">
      <c r="A45" s="12">
        <v>39</v>
      </c>
      <c r="B45" s="13" t="s">
        <v>51</v>
      </c>
      <c r="C45" s="13" t="s">
        <v>70</v>
      </c>
      <c r="D45" s="14" t="s">
        <v>64</v>
      </c>
      <c r="E45" s="12" t="s">
        <v>76</v>
      </c>
      <c r="F45" s="12">
        <v>1</v>
      </c>
      <c r="G45" s="12">
        <v>6.1289999999999996</v>
      </c>
      <c r="H45" s="12">
        <f t="shared" si="1"/>
        <v>6.1289999999999996</v>
      </c>
      <c r="I45" s="12" t="s">
        <v>43</v>
      </c>
      <c r="J45" s="12">
        <v>7307931100</v>
      </c>
      <c r="K45" s="12"/>
      <c r="L45" s="15"/>
      <c r="M45" s="15"/>
    </row>
    <row r="46" spans="1:13" ht="24" x14ac:dyDescent="0.2">
      <c r="A46" s="12">
        <v>40</v>
      </c>
      <c r="B46" s="13" t="s">
        <v>51</v>
      </c>
      <c r="C46" s="13" t="s">
        <v>70</v>
      </c>
      <c r="D46" s="14" t="s">
        <v>53</v>
      </c>
      <c r="E46" s="12" t="s">
        <v>76</v>
      </c>
      <c r="F46" s="12">
        <v>1</v>
      </c>
      <c r="G46" s="12">
        <v>6.7489999999999997</v>
      </c>
      <c r="H46" s="12">
        <f t="shared" si="1"/>
        <v>6.7489999999999997</v>
      </c>
      <c r="I46" s="12" t="s">
        <v>43</v>
      </c>
      <c r="J46" s="12">
        <v>7307931100</v>
      </c>
      <c r="K46" s="12"/>
      <c r="L46" s="15"/>
      <c r="M46" s="15"/>
    </row>
    <row r="47" spans="1:13" ht="24" x14ac:dyDescent="0.2">
      <c r="A47" s="12">
        <v>41</v>
      </c>
      <c r="B47" s="13" t="s">
        <v>51</v>
      </c>
      <c r="C47" s="13" t="s">
        <v>27</v>
      </c>
      <c r="D47" s="14" t="s">
        <v>91</v>
      </c>
      <c r="E47" s="12" t="s">
        <v>76</v>
      </c>
      <c r="F47" s="12">
        <v>1</v>
      </c>
      <c r="G47" s="12">
        <v>16.7089</v>
      </c>
      <c r="H47" s="12">
        <f t="shared" si="1"/>
        <v>16.7089</v>
      </c>
      <c r="I47" s="12" t="s">
        <v>43</v>
      </c>
      <c r="J47" s="12">
        <v>7307931900</v>
      </c>
      <c r="K47" s="12"/>
      <c r="L47" s="15"/>
      <c r="M47" s="15"/>
    </row>
    <row r="48" spans="1:13" ht="24" x14ac:dyDescent="0.2">
      <c r="A48" s="12">
        <v>42</v>
      </c>
      <c r="B48" s="13" t="s">
        <v>51</v>
      </c>
      <c r="C48" s="13" t="s">
        <v>27</v>
      </c>
      <c r="D48" s="14" t="s">
        <v>37</v>
      </c>
      <c r="E48" s="12" t="s">
        <v>76</v>
      </c>
      <c r="F48" s="12">
        <v>1</v>
      </c>
      <c r="G48" s="12">
        <v>19.637899999999998</v>
      </c>
      <c r="H48" s="12">
        <f t="shared" si="1"/>
        <v>19.637899999999998</v>
      </c>
      <c r="I48" s="12" t="s">
        <v>43</v>
      </c>
      <c r="J48" s="12">
        <v>7307931900</v>
      </c>
      <c r="K48" s="12"/>
      <c r="L48" s="15"/>
      <c r="M48" s="15"/>
    </row>
    <row r="49" spans="1:13" x14ac:dyDescent="0.2">
      <c r="A49" s="12">
        <v>43</v>
      </c>
      <c r="B49" s="13" t="s">
        <v>51</v>
      </c>
      <c r="C49" s="13" t="s">
        <v>42</v>
      </c>
      <c r="D49" s="14" t="s">
        <v>77</v>
      </c>
      <c r="E49" s="12" t="s">
        <v>76</v>
      </c>
      <c r="F49" s="12">
        <v>2</v>
      </c>
      <c r="G49" s="12">
        <v>24.517900000000001</v>
      </c>
      <c r="H49" s="12">
        <f t="shared" si="1"/>
        <v>49.035800000000002</v>
      </c>
      <c r="I49" s="12" t="s">
        <v>43</v>
      </c>
      <c r="J49" s="12">
        <v>7307931900</v>
      </c>
      <c r="K49" s="12"/>
      <c r="L49" s="15"/>
      <c r="M49" s="15"/>
    </row>
    <row r="50" spans="1:13" ht="36" x14ac:dyDescent="0.2">
      <c r="A50" s="12">
        <v>44</v>
      </c>
      <c r="B50" s="13" t="s">
        <v>51</v>
      </c>
      <c r="C50" s="13" t="s">
        <v>3</v>
      </c>
      <c r="D50" s="14" t="s">
        <v>82</v>
      </c>
      <c r="E50" s="12" t="s">
        <v>76</v>
      </c>
      <c r="F50" s="12">
        <v>2</v>
      </c>
      <c r="G50" s="12">
        <v>43.101999999999997</v>
      </c>
      <c r="H50" s="12">
        <f t="shared" si="1"/>
        <v>86.203999999999994</v>
      </c>
      <c r="I50" s="12" t="s">
        <v>43</v>
      </c>
      <c r="J50" s="12">
        <v>7307931900</v>
      </c>
      <c r="K50" s="12"/>
      <c r="L50" s="15"/>
      <c r="M50" s="15"/>
    </row>
    <row r="51" spans="1:13" ht="36" x14ac:dyDescent="0.2">
      <c r="A51" s="12">
        <v>45</v>
      </c>
      <c r="B51" s="13" t="s">
        <v>51</v>
      </c>
      <c r="C51" s="13" t="s">
        <v>13</v>
      </c>
      <c r="D51" s="14" t="s">
        <v>79</v>
      </c>
      <c r="E51" s="12" t="s">
        <v>76</v>
      </c>
      <c r="F51" s="12">
        <v>2</v>
      </c>
      <c r="G51" s="12">
        <v>27.984999999999999</v>
      </c>
      <c r="H51" s="12">
        <f t="shared" si="1"/>
        <v>55.97</v>
      </c>
      <c r="I51" s="12" t="s">
        <v>43</v>
      </c>
      <c r="J51" s="12">
        <v>7307931900</v>
      </c>
      <c r="K51" s="12"/>
      <c r="L51" s="15"/>
      <c r="M51" s="15"/>
    </row>
    <row r="52" spans="1:13" ht="24" x14ac:dyDescent="0.2">
      <c r="A52" s="12">
        <v>46</v>
      </c>
      <c r="B52" s="13" t="s">
        <v>51</v>
      </c>
      <c r="C52" s="13" t="s">
        <v>13</v>
      </c>
      <c r="D52" s="14" t="s">
        <v>55</v>
      </c>
      <c r="E52" s="12" t="s">
        <v>76</v>
      </c>
      <c r="F52" s="12">
        <v>2</v>
      </c>
      <c r="G52" s="12">
        <v>11.676</v>
      </c>
      <c r="H52" s="12">
        <f t="shared" si="1"/>
        <v>23.352</v>
      </c>
      <c r="I52" s="12" t="s">
        <v>43</v>
      </c>
      <c r="J52" s="12">
        <v>7307931900</v>
      </c>
      <c r="K52" s="12"/>
      <c r="L52" s="15"/>
      <c r="M52" s="15"/>
    </row>
    <row r="53" spans="1:13" ht="36" x14ac:dyDescent="0.2">
      <c r="A53" s="12">
        <v>47</v>
      </c>
      <c r="B53" s="13" t="s">
        <v>51</v>
      </c>
      <c r="C53" s="13" t="s">
        <v>36</v>
      </c>
      <c r="D53" s="14" t="s">
        <v>52</v>
      </c>
      <c r="E53" s="12" t="s">
        <v>76</v>
      </c>
      <c r="F53" s="12">
        <v>2</v>
      </c>
      <c r="G53" s="12">
        <v>67.111999999999995</v>
      </c>
      <c r="H53" s="12">
        <f t="shared" si="1"/>
        <v>134.22399999999999</v>
      </c>
      <c r="I53" s="12" t="s">
        <v>43</v>
      </c>
      <c r="J53" s="12">
        <v>8481808199</v>
      </c>
      <c r="K53" s="12"/>
      <c r="L53" s="15"/>
      <c r="M53" s="15"/>
    </row>
    <row r="54" spans="1:13" ht="24" x14ac:dyDescent="0.2">
      <c r="A54" s="12">
        <v>48</v>
      </c>
      <c r="B54" s="13" t="s">
        <v>51</v>
      </c>
      <c r="C54" s="13" t="s">
        <v>56</v>
      </c>
      <c r="D54" s="14" t="s">
        <v>7</v>
      </c>
      <c r="E54" s="12" t="s">
        <v>76</v>
      </c>
      <c r="F54" s="12">
        <v>2</v>
      </c>
      <c r="G54" s="12">
        <v>32.898000000000003</v>
      </c>
      <c r="H54" s="12">
        <f t="shared" si="1"/>
        <v>65.796000000000006</v>
      </c>
      <c r="I54" s="12" t="s">
        <v>43</v>
      </c>
      <c r="J54" s="12">
        <v>8481808199</v>
      </c>
      <c r="K54" s="12"/>
      <c r="L54" s="15"/>
      <c r="M54" s="15"/>
    </row>
    <row r="55" spans="1:13" ht="60" x14ac:dyDescent="0.2">
      <c r="A55" s="12">
        <v>49</v>
      </c>
      <c r="B55" s="13" t="s">
        <v>51</v>
      </c>
      <c r="C55" s="13" t="s">
        <v>67</v>
      </c>
      <c r="D55" s="14" t="s">
        <v>20</v>
      </c>
      <c r="E55" s="12" t="s">
        <v>76</v>
      </c>
      <c r="F55" s="12">
        <v>2</v>
      </c>
      <c r="G55" s="12">
        <v>18.484200000000001</v>
      </c>
      <c r="H55" s="12">
        <f t="shared" si="1"/>
        <v>36.968400000000003</v>
      </c>
      <c r="I55" s="12" t="s">
        <v>43</v>
      </c>
      <c r="J55" s="12">
        <v>8481808199</v>
      </c>
      <c r="K55" s="12"/>
      <c r="L55" s="15"/>
      <c r="M55" s="15"/>
    </row>
    <row r="56" spans="1:13" ht="48" x14ac:dyDescent="0.2">
      <c r="A56" s="12">
        <v>50</v>
      </c>
      <c r="B56" s="13" t="s">
        <v>51</v>
      </c>
      <c r="C56" s="13" t="s">
        <v>61</v>
      </c>
      <c r="D56" s="14" t="s">
        <v>86</v>
      </c>
      <c r="E56" s="12" t="s">
        <v>76</v>
      </c>
      <c r="F56" s="12">
        <v>2</v>
      </c>
      <c r="G56" s="12">
        <v>19.974299999999999</v>
      </c>
      <c r="H56" s="12">
        <f t="shared" si="1"/>
        <v>39.948599999999999</v>
      </c>
      <c r="I56" s="12" t="s">
        <v>43</v>
      </c>
      <c r="J56" s="12">
        <v>8481808199</v>
      </c>
      <c r="K56" s="12"/>
      <c r="L56" s="15"/>
      <c r="M56" s="15"/>
    </row>
    <row r="57" spans="1:13" ht="36" x14ac:dyDescent="0.2">
      <c r="A57" s="12">
        <v>51</v>
      </c>
      <c r="B57" s="13" t="s">
        <v>51</v>
      </c>
      <c r="C57" s="13" t="s">
        <v>40</v>
      </c>
      <c r="D57" s="14" t="s">
        <v>44</v>
      </c>
      <c r="E57" s="12" t="s">
        <v>76</v>
      </c>
      <c r="F57" s="12">
        <v>2</v>
      </c>
      <c r="G57" s="12">
        <v>14.507999999999999</v>
      </c>
      <c r="H57" s="12">
        <f t="shared" si="1"/>
        <v>29.015999999999998</v>
      </c>
      <c r="I57" s="12" t="s">
        <v>43</v>
      </c>
      <c r="J57" s="12">
        <v>7307931900</v>
      </c>
      <c r="K57" s="12"/>
      <c r="L57" s="15"/>
      <c r="M57" s="15"/>
    </row>
    <row r="58" spans="1:13" x14ac:dyDescent="0.2">
      <c r="A58" s="12">
        <v>52</v>
      </c>
      <c r="B58" s="13"/>
      <c r="C58" s="13" t="s">
        <v>26</v>
      </c>
      <c r="D58" s="14" t="s">
        <v>2</v>
      </c>
      <c r="E58" s="12" t="s">
        <v>76</v>
      </c>
      <c r="F58" s="12">
        <v>8</v>
      </c>
      <c r="G58" s="12">
        <v>2.964</v>
      </c>
      <c r="H58" s="12">
        <f t="shared" si="1"/>
        <v>23.712</v>
      </c>
      <c r="I58" s="12" t="s">
        <v>16</v>
      </c>
      <c r="J58" s="12">
        <v>3926909709</v>
      </c>
      <c r="K58" s="12"/>
      <c r="L58" s="15"/>
      <c r="M58" s="15"/>
    </row>
    <row r="59" spans="1:13" x14ac:dyDescent="0.2">
      <c r="A59" s="12">
        <v>53</v>
      </c>
      <c r="B59" s="13"/>
      <c r="C59" s="13" t="s">
        <v>29</v>
      </c>
      <c r="D59" s="14" t="s">
        <v>35</v>
      </c>
      <c r="E59" s="12" t="s">
        <v>76</v>
      </c>
      <c r="F59" s="12">
        <v>8</v>
      </c>
      <c r="G59" s="12">
        <v>3.3220000000000001</v>
      </c>
      <c r="H59" s="12">
        <f t="shared" si="1"/>
        <v>26.576000000000001</v>
      </c>
      <c r="I59" s="12" t="s">
        <v>62</v>
      </c>
      <c r="J59" s="12">
        <v>3917400009</v>
      </c>
      <c r="K59" s="12"/>
      <c r="L59" s="15"/>
      <c r="M59" s="15"/>
    </row>
    <row r="60" spans="1:13" x14ac:dyDescent="0.2">
      <c r="A60" s="12">
        <v>54</v>
      </c>
      <c r="B60" s="13"/>
      <c r="C60" s="13" t="s">
        <v>26</v>
      </c>
      <c r="D60" s="14" t="s">
        <v>69</v>
      </c>
      <c r="E60" s="12" t="s">
        <v>76</v>
      </c>
      <c r="F60" s="12">
        <v>51</v>
      </c>
      <c r="G60" s="12">
        <v>1.71</v>
      </c>
      <c r="H60" s="12">
        <f t="shared" si="1"/>
        <v>87.21</v>
      </c>
      <c r="I60" s="12" t="s">
        <v>16</v>
      </c>
      <c r="J60" s="12">
        <v>3926909709</v>
      </c>
      <c r="K60" s="12"/>
      <c r="L60" s="15"/>
      <c r="M60" s="15"/>
    </row>
    <row r="61" spans="1:13" x14ac:dyDescent="0.2">
      <c r="A61" s="12">
        <v>55</v>
      </c>
      <c r="B61" s="13"/>
      <c r="C61" s="13" t="s">
        <v>29</v>
      </c>
      <c r="D61" s="14" t="s">
        <v>84</v>
      </c>
      <c r="E61" s="12" t="s">
        <v>76</v>
      </c>
      <c r="F61" s="12">
        <v>51</v>
      </c>
      <c r="G61" s="12">
        <v>1.7330000000000001</v>
      </c>
      <c r="H61" s="12">
        <f t="shared" si="1"/>
        <v>88.38300000000001</v>
      </c>
      <c r="I61" s="12" t="s">
        <v>62</v>
      </c>
      <c r="J61" s="12">
        <v>3917400009</v>
      </c>
      <c r="K61" s="12"/>
      <c r="L61" s="15"/>
      <c r="M61" s="15"/>
    </row>
    <row r="62" spans="1:13" x14ac:dyDescent="0.2">
      <c r="A62" s="12">
        <v>56</v>
      </c>
      <c r="B62" s="13"/>
      <c r="C62" s="13" t="s">
        <v>26</v>
      </c>
      <c r="D62" s="14" t="s">
        <v>19</v>
      </c>
      <c r="E62" s="12" t="s">
        <v>76</v>
      </c>
      <c r="F62" s="12">
        <v>58</v>
      </c>
      <c r="G62" s="12">
        <v>0.9</v>
      </c>
      <c r="H62" s="12">
        <f t="shared" si="1"/>
        <v>52.2</v>
      </c>
      <c r="I62" s="12" t="s">
        <v>16</v>
      </c>
      <c r="J62" s="12">
        <v>3926909709</v>
      </c>
      <c r="K62" s="12"/>
      <c r="L62" s="15"/>
      <c r="M62" s="15"/>
    </row>
    <row r="63" spans="1:13" x14ac:dyDescent="0.2">
      <c r="A63" s="12">
        <v>57</v>
      </c>
      <c r="B63" s="13"/>
      <c r="C63" s="13" t="s">
        <v>29</v>
      </c>
      <c r="D63" s="14" t="s">
        <v>30</v>
      </c>
      <c r="E63" s="12" t="s">
        <v>76</v>
      </c>
      <c r="F63" s="12">
        <v>58</v>
      </c>
      <c r="G63" s="12">
        <v>0.93500000000000005</v>
      </c>
      <c r="H63" s="12">
        <f t="shared" si="1"/>
        <v>54.230000000000004</v>
      </c>
      <c r="I63" s="12" t="s">
        <v>62</v>
      </c>
      <c r="J63" s="12">
        <v>3917400009</v>
      </c>
      <c r="K63" s="12"/>
      <c r="L63" s="15"/>
      <c r="M63" s="15"/>
    </row>
    <row r="64" spans="1:13" x14ac:dyDescent="0.2">
      <c r="A64" s="12">
        <v>58</v>
      </c>
      <c r="B64" s="13"/>
      <c r="C64" s="13" t="s">
        <v>26</v>
      </c>
      <c r="D64" s="14" t="s">
        <v>83</v>
      </c>
      <c r="E64" s="12" t="s">
        <v>76</v>
      </c>
      <c r="F64" s="12">
        <v>10</v>
      </c>
      <c r="G64" s="12">
        <v>0.77800000000000002</v>
      </c>
      <c r="H64" s="12">
        <f t="shared" si="1"/>
        <v>7.78</v>
      </c>
      <c r="I64" s="12" t="s">
        <v>16</v>
      </c>
      <c r="J64" s="12">
        <v>3926909709</v>
      </c>
      <c r="K64" s="12"/>
      <c r="L64" s="15"/>
      <c r="M64" s="15"/>
    </row>
    <row r="65" spans="1:13" x14ac:dyDescent="0.2">
      <c r="A65" s="12">
        <v>59</v>
      </c>
      <c r="B65" s="13"/>
      <c r="C65" s="13" t="s">
        <v>29</v>
      </c>
      <c r="D65" s="14" t="s">
        <v>87</v>
      </c>
      <c r="E65" s="12" t="s">
        <v>76</v>
      </c>
      <c r="F65" s="12">
        <v>10</v>
      </c>
      <c r="G65" s="12">
        <v>0.67800000000000005</v>
      </c>
      <c r="H65" s="12">
        <f t="shared" si="1"/>
        <v>6.78</v>
      </c>
      <c r="I65" s="12" t="s">
        <v>62</v>
      </c>
      <c r="J65" s="12">
        <v>3917400009</v>
      </c>
      <c r="K65" s="12"/>
      <c r="L65" s="15"/>
      <c r="M65" s="15"/>
    </row>
    <row r="66" spans="1:13" ht="24" x14ac:dyDescent="0.2">
      <c r="A66" s="12">
        <v>60</v>
      </c>
      <c r="B66" s="13" t="s">
        <v>58</v>
      </c>
      <c r="C66" s="13" t="s">
        <v>28</v>
      </c>
      <c r="D66" s="14" t="s">
        <v>72</v>
      </c>
      <c r="E66" s="12" t="s">
        <v>60</v>
      </c>
      <c r="F66" s="12">
        <v>167.7</v>
      </c>
      <c r="G66" s="12">
        <v>21.91</v>
      </c>
      <c r="H66" s="12">
        <f t="shared" si="1"/>
        <v>3674.3069999999998</v>
      </c>
      <c r="I66" s="12" t="s">
        <v>43</v>
      </c>
      <c r="J66" s="12">
        <v>7306307708</v>
      </c>
      <c r="K66" s="12"/>
      <c r="L66" s="15"/>
      <c r="M66" s="15"/>
    </row>
    <row r="67" spans="1:13" ht="24" x14ac:dyDescent="0.2">
      <c r="A67" s="12">
        <v>61</v>
      </c>
      <c r="B67" s="13" t="s">
        <v>58</v>
      </c>
      <c r="C67" s="13" t="s">
        <v>28</v>
      </c>
      <c r="D67" s="14" t="s">
        <v>1</v>
      </c>
      <c r="E67" s="12" t="s">
        <v>60</v>
      </c>
      <c r="F67" s="12">
        <v>127.2</v>
      </c>
      <c r="G67" s="12">
        <v>16.73</v>
      </c>
      <c r="H67" s="12">
        <f t="shared" si="1"/>
        <v>2128.056</v>
      </c>
      <c r="I67" s="12" t="s">
        <v>43</v>
      </c>
      <c r="J67" s="12">
        <v>7306307708</v>
      </c>
      <c r="K67" s="12"/>
      <c r="L67" s="15"/>
      <c r="M67" s="15"/>
    </row>
    <row r="68" spans="1:13" ht="24" x14ac:dyDescent="0.2">
      <c r="A68" s="12">
        <v>62</v>
      </c>
      <c r="B68" s="13" t="s">
        <v>58</v>
      </c>
      <c r="C68" s="13" t="s">
        <v>28</v>
      </c>
      <c r="D68" s="14" t="s">
        <v>49</v>
      </c>
      <c r="E68" s="12" t="s">
        <v>60</v>
      </c>
      <c r="F68" s="12">
        <v>72.7</v>
      </c>
      <c r="G68" s="12">
        <v>13.59</v>
      </c>
      <c r="H68" s="12">
        <f t="shared" si="1"/>
        <v>987.99300000000005</v>
      </c>
      <c r="I68" s="12" t="s">
        <v>43</v>
      </c>
      <c r="J68" s="12">
        <v>7306307708</v>
      </c>
      <c r="K68" s="12"/>
      <c r="L68" s="15"/>
      <c r="M68" s="15"/>
    </row>
    <row r="69" spans="1:13" ht="24" x14ac:dyDescent="0.2">
      <c r="A69" s="12">
        <v>63</v>
      </c>
      <c r="B69" s="13" t="s">
        <v>58</v>
      </c>
      <c r="C69" s="13" t="s">
        <v>97</v>
      </c>
      <c r="D69" s="14" t="s">
        <v>49</v>
      </c>
      <c r="E69" s="12" t="s">
        <v>60</v>
      </c>
      <c r="F69" s="12">
        <v>9.6</v>
      </c>
      <c r="G69" s="12">
        <v>15.34</v>
      </c>
      <c r="H69" s="12">
        <f t="shared" si="1"/>
        <v>147.26399999999998</v>
      </c>
      <c r="I69" s="12" t="s">
        <v>43</v>
      </c>
      <c r="J69" s="12">
        <v>7306307708</v>
      </c>
      <c r="K69" s="12"/>
      <c r="L69" s="15"/>
      <c r="M69" s="15"/>
    </row>
    <row r="70" spans="1:13" x14ac:dyDescent="0.2">
      <c r="A70" s="12">
        <v>64</v>
      </c>
      <c r="B70" s="13" t="s">
        <v>51</v>
      </c>
      <c r="C70" s="13" t="s">
        <v>89</v>
      </c>
      <c r="D70" s="14" t="s">
        <v>78</v>
      </c>
      <c r="E70" s="12" t="s">
        <v>76</v>
      </c>
      <c r="F70" s="12">
        <v>4</v>
      </c>
      <c r="G70" s="12">
        <v>54.677199999999999</v>
      </c>
      <c r="H70" s="12">
        <f t="shared" si="1"/>
        <v>218.7088</v>
      </c>
      <c r="I70" s="12" t="s">
        <v>43</v>
      </c>
      <c r="J70" s="12">
        <v>7307931900</v>
      </c>
      <c r="K70" s="12"/>
      <c r="L70" s="15"/>
      <c r="M70" s="15"/>
    </row>
    <row r="71" spans="1:13" x14ac:dyDescent="0.2">
      <c r="A71" s="12">
        <v>65</v>
      </c>
      <c r="B71" s="13" t="s">
        <v>51</v>
      </c>
      <c r="C71" s="13" t="s">
        <v>89</v>
      </c>
      <c r="D71" s="14" t="s">
        <v>33</v>
      </c>
      <c r="E71" s="12" t="s">
        <v>76</v>
      </c>
      <c r="F71" s="12">
        <v>6</v>
      </c>
      <c r="G71" s="12">
        <v>42.708799999999997</v>
      </c>
      <c r="H71" s="12">
        <f t="shared" ref="H71:H88" si="2">G71*F71</f>
        <v>256.25279999999998</v>
      </c>
      <c r="I71" s="12" t="s">
        <v>43</v>
      </c>
      <c r="J71" s="12">
        <v>7307931900</v>
      </c>
      <c r="K71" s="12"/>
      <c r="L71" s="15"/>
      <c r="M71" s="15"/>
    </row>
    <row r="72" spans="1:13" x14ac:dyDescent="0.2">
      <c r="A72" s="12">
        <v>66</v>
      </c>
      <c r="B72" s="13" t="s">
        <v>51</v>
      </c>
      <c r="C72" s="13" t="s">
        <v>89</v>
      </c>
      <c r="D72" s="14" t="s">
        <v>46</v>
      </c>
      <c r="E72" s="12" t="s">
        <v>76</v>
      </c>
      <c r="F72" s="12">
        <v>4</v>
      </c>
      <c r="G72" s="12">
        <v>35.243400000000001</v>
      </c>
      <c r="H72" s="12">
        <f t="shared" si="2"/>
        <v>140.9736</v>
      </c>
      <c r="I72" s="12" t="s">
        <v>43</v>
      </c>
      <c r="J72" s="12">
        <v>7307931900</v>
      </c>
      <c r="K72" s="12"/>
      <c r="L72" s="15"/>
      <c r="M72" s="15"/>
    </row>
    <row r="73" spans="1:13" ht="24" x14ac:dyDescent="0.2">
      <c r="A73" s="12">
        <v>67</v>
      </c>
      <c r="B73" s="13" t="s">
        <v>51</v>
      </c>
      <c r="C73" s="13" t="s">
        <v>70</v>
      </c>
      <c r="D73" s="14" t="s">
        <v>41</v>
      </c>
      <c r="E73" s="12" t="s">
        <v>76</v>
      </c>
      <c r="F73" s="12">
        <v>6</v>
      </c>
      <c r="G73" s="12">
        <v>41.345999999999997</v>
      </c>
      <c r="H73" s="12">
        <f t="shared" si="2"/>
        <v>248.07599999999996</v>
      </c>
      <c r="I73" s="12" t="s">
        <v>43</v>
      </c>
      <c r="J73" s="12">
        <v>7307931100</v>
      </c>
      <c r="K73" s="12"/>
      <c r="L73" s="15"/>
      <c r="M73" s="15"/>
    </row>
    <row r="74" spans="1:13" x14ac:dyDescent="0.2">
      <c r="A74" s="12">
        <v>68</v>
      </c>
      <c r="B74" s="13" t="s">
        <v>51</v>
      </c>
      <c r="C74" s="13" t="s">
        <v>70</v>
      </c>
      <c r="D74" s="14" t="s">
        <v>59</v>
      </c>
      <c r="E74" s="12" t="s">
        <v>76</v>
      </c>
      <c r="F74" s="12">
        <v>10</v>
      </c>
      <c r="G74" s="12">
        <v>31.681999999999999</v>
      </c>
      <c r="H74" s="12">
        <f t="shared" si="2"/>
        <v>316.82</v>
      </c>
      <c r="I74" s="12" t="s">
        <v>43</v>
      </c>
      <c r="J74" s="12">
        <v>7307931100</v>
      </c>
      <c r="K74" s="12"/>
      <c r="L74" s="15"/>
      <c r="M74" s="15"/>
    </row>
    <row r="75" spans="1:13" x14ac:dyDescent="0.2">
      <c r="A75" s="12">
        <v>69</v>
      </c>
      <c r="B75" s="13" t="s">
        <v>51</v>
      </c>
      <c r="C75" s="13" t="s">
        <v>70</v>
      </c>
      <c r="D75" s="14" t="s">
        <v>63</v>
      </c>
      <c r="E75" s="12" t="s">
        <v>76</v>
      </c>
      <c r="F75" s="12">
        <v>12</v>
      </c>
      <c r="G75" s="12">
        <v>25.975000000000001</v>
      </c>
      <c r="H75" s="12">
        <f t="shared" si="2"/>
        <v>311.70000000000005</v>
      </c>
      <c r="I75" s="12" t="s">
        <v>43</v>
      </c>
      <c r="J75" s="12">
        <v>7307931100</v>
      </c>
      <c r="K75" s="12"/>
      <c r="L75" s="15"/>
      <c r="M75" s="15"/>
    </row>
    <row r="76" spans="1:13" ht="24" x14ac:dyDescent="0.2">
      <c r="A76" s="12">
        <v>70</v>
      </c>
      <c r="B76" s="13" t="s">
        <v>51</v>
      </c>
      <c r="C76" s="13" t="s">
        <v>70</v>
      </c>
      <c r="D76" s="14" t="s">
        <v>5</v>
      </c>
      <c r="E76" s="12" t="s">
        <v>76</v>
      </c>
      <c r="F76" s="12">
        <v>2</v>
      </c>
      <c r="G76" s="12">
        <v>31.41</v>
      </c>
      <c r="H76" s="12">
        <f t="shared" si="2"/>
        <v>62.82</v>
      </c>
      <c r="I76" s="12" t="s">
        <v>43</v>
      </c>
      <c r="J76" s="12">
        <v>7307931100</v>
      </c>
      <c r="K76" s="12"/>
      <c r="L76" s="15"/>
      <c r="M76" s="15"/>
    </row>
    <row r="77" spans="1:13" ht="24" x14ac:dyDescent="0.2">
      <c r="A77" s="12">
        <v>71</v>
      </c>
      <c r="B77" s="13" t="s">
        <v>51</v>
      </c>
      <c r="C77" s="13" t="s">
        <v>27</v>
      </c>
      <c r="D77" s="14" t="s">
        <v>85</v>
      </c>
      <c r="E77" s="12" t="s">
        <v>76</v>
      </c>
      <c r="F77" s="12">
        <v>1</v>
      </c>
      <c r="G77" s="12">
        <v>22.0688</v>
      </c>
      <c r="H77" s="12">
        <f t="shared" si="2"/>
        <v>22.0688</v>
      </c>
      <c r="I77" s="12" t="s">
        <v>43</v>
      </c>
      <c r="J77" s="12">
        <v>7307931900</v>
      </c>
      <c r="K77" s="12"/>
      <c r="L77" s="15"/>
      <c r="M77" s="15"/>
    </row>
    <row r="78" spans="1:13" ht="24" x14ac:dyDescent="0.2">
      <c r="A78" s="12">
        <v>72</v>
      </c>
      <c r="B78" s="13" t="s">
        <v>51</v>
      </c>
      <c r="C78" s="13" t="s">
        <v>27</v>
      </c>
      <c r="D78" s="14" t="s">
        <v>22</v>
      </c>
      <c r="E78" s="12" t="s">
        <v>76</v>
      </c>
      <c r="F78" s="12">
        <v>1</v>
      </c>
      <c r="G78" s="12">
        <v>26.1448</v>
      </c>
      <c r="H78" s="12">
        <f t="shared" si="2"/>
        <v>26.1448</v>
      </c>
      <c r="I78" s="12" t="s">
        <v>43</v>
      </c>
      <c r="J78" s="12">
        <v>7307931900</v>
      </c>
      <c r="K78" s="12"/>
      <c r="L78" s="15"/>
      <c r="M78" s="15"/>
    </row>
    <row r="79" spans="1:13" ht="36" x14ac:dyDescent="0.2">
      <c r="A79" s="12">
        <v>73</v>
      </c>
      <c r="B79" s="13" t="s">
        <v>51</v>
      </c>
      <c r="C79" s="13" t="s">
        <v>68</v>
      </c>
      <c r="D79" s="14" t="s">
        <v>74</v>
      </c>
      <c r="E79" s="12" t="s">
        <v>76</v>
      </c>
      <c r="F79" s="12">
        <v>1</v>
      </c>
      <c r="G79" s="12">
        <v>39.247</v>
      </c>
      <c r="H79" s="12">
        <f t="shared" si="2"/>
        <v>39.247</v>
      </c>
      <c r="I79" s="12" t="s">
        <v>43</v>
      </c>
      <c r="J79" s="12">
        <v>7307931900</v>
      </c>
      <c r="K79" s="12"/>
      <c r="L79" s="15"/>
      <c r="M79" s="15"/>
    </row>
    <row r="80" spans="1:13" ht="36" x14ac:dyDescent="0.2">
      <c r="A80" s="12">
        <v>74</v>
      </c>
      <c r="B80" s="13" t="s">
        <v>51</v>
      </c>
      <c r="C80" s="13" t="s">
        <v>68</v>
      </c>
      <c r="D80" s="14" t="s">
        <v>71</v>
      </c>
      <c r="E80" s="12" t="s">
        <v>76</v>
      </c>
      <c r="F80" s="12">
        <v>1</v>
      </c>
      <c r="G80" s="12">
        <v>44.680999999999997</v>
      </c>
      <c r="H80" s="12">
        <f t="shared" si="2"/>
        <v>44.680999999999997</v>
      </c>
      <c r="I80" s="12" t="s">
        <v>43</v>
      </c>
      <c r="J80" s="12">
        <v>7307931900</v>
      </c>
      <c r="K80" s="12"/>
      <c r="L80" s="15"/>
      <c r="M80" s="15"/>
    </row>
    <row r="81" spans="1:13" ht="24" x14ac:dyDescent="0.2">
      <c r="A81" s="12">
        <v>75</v>
      </c>
      <c r="B81" s="13" t="s">
        <v>51</v>
      </c>
      <c r="C81" s="13" t="s">
        <v>50</v>
      </c>
      <c r="D81" s="14" t="s">
        <v>38</v>
      </c>
      <c r="E81" s="12" t="s">
        <v>76</v>
      </c>
      <c r="F81" s="12">
        <v>2</v>
      </c>
      <c r="G81" s="12">
        <v>58.890999999999998</v>
      </c>
      <c r="H81" s="12">
        <f t="shared" si="2"/>
        <v>117.782</v>
      </c>
      <c r="I81" s="12" t="s">
        <v>43</v>
      </c>
      <c r="J81" s="12">
        <v>8481808199</v>
      </c>
      <c r="K81" s="12"/>
      <c r="L81" s="15"/>
      <c r="M81" s="15"/>
    </row>
    <row r="82" spans="1:13" ht="24" x14ac:dyDescent="0.2">
      <c r="A82" s="12">
        <v>76</v>
      </c>
      <c r="B82" s="13" t="s">
        <v>51</v>
      </c>
      <c r="C82" s="13" t="s">
        <v>73</v>
      </c>
      <c r="D82" s="14" t="s">
        <v>54</v>
      </c>
      <c r="E82" s="12" t="s">
        <v>76</v>
      </c>
      <c r="F82" s="12">
        <v>2</v>
      </c>
      <c r="G82" s="12">
        <v>58.506999999999998</v>
      </c>
      <c r="H82" s="12">
        <f t="shared" si="2"/>
        <v>117.014</v>
      </c>
      <c r="I82" s="12" t="s">
        <v>43</v>
      </c>
      <c r="J82" s="12">
        <v>8481808199</v>
      </c>
      <c r="K82" s="12"/>
      <c r="L82" s="15"/>
      <c r="M82" s="15"/>
    </row>
    <row r="83" spans="1:13" x14ac:dyDescent="0.2">
      <c r="A83" s="12">
        <v>77</v>
      </c>
      <c r="B83" s="13"/>
      <c r="C83" s="13" t="s">
        <v>26</v>
      </c>
      <c r="D83" s="14" t="s">
        <v>66</v>
      </c>
      <c r="E83" s="12" t="s">
        <v>76</v>
      </c>
      <c r="F83" s="12">
        <v>30</v>
      </c>
      <c r="G83" s="12">
        <v>1.802</v>
      </c>
      <c r="H83" s="12">
        <f t="shared" si="2"/>
        <v>54.06</v>
      </c>
      <c r="I83" s="12" t="s">
        <v>16</v>
      </c>
      <c r="J83" s="12">
        <v>3926909709</v>
      </c>
      <c r="K83" s="12"/>
      <c r="L83" s="15"/>
      <c r="M83" s="15"/>
    </row>
    <row r="84" spans="1:13" x14ac:dyDescent="0.2">
      <c r="A84" s="12">
        <v>78</v>
      </c>
      <c r="B84" s="13"/>
      <c r="C84" s="13" t="s">
        <v>29</v>
      </c>
      <c r="D84" s="14" t="s">
        <v>15</v>
      </c>
      <c r="E84" s="12" t="s">
        <v>76</v>
      </c>
      <c r="F84" s="12">
        <v>30</v>
      </c>
      <c r="G84" s="12">
        <v>2.1280000000000001</v>
      </c>
      <c r="H84" s="12">
        <f t="shared" si="2"/>
        <v>63.84</v>
      </c>
      <c r="I84" s="12" t="s">
        <v>62</v>
      </c>
      <c r="J84" s="12">
        <v>3917400009</v>
      </c>
      <c r="K84" s="12"/>
      <c r="L84" s="15"/>
      <c r="M84" s="15"/>
    </row>
    <row r="85" spans="1:13" x14ac:dyDescent="0.2">
      <c r="A85" s="12">
        <v>79</v>
      </c>
      <c r="B85" s="13"/>
      <c r="C85" s="13" t="s">
        <v>26</v>
      </c>
      <c r="D85" s="14" t="s">
        <v>69</v>
      </c>
      <c r="E85" s="12" t="s">
        <v>76</v>
      </c>
      <c r="F85" s="12">
        <v>36</v>
      </c>
      <c r="G85" s="12">
        <v>1.71</v>
      </c>
      <c r="H85" s="12">
        <f t="shared" si="2"/>
        <v>61.56</v>
      </c>
      <c r="I85" s="12" t="s">
        <v>16</v>
      </c>
      <c r="J85" s="12">
        <v>3926909709</v>
      </c>
      <c r="K85" s="12"/>
      <c r="L85" s="15"/>
      <c r="M85" s="15"/>
    </row>
    <row r="86" spans="1:13" x14ac:dyDescent="0.2">
      <c r="A86" s="12">
        <v>80</v>
      </c>
      <c r="B86" s="13"/>
      <c r="C86" s="13" t="s">
        <v>29</v>
      </c>
      <c r="D86" s="14" t="s">
        <v>84</v>
      </c>
      <c r="E86" s="12" t="s">
        <v>76</v>
      </c>
      <c r="F86" s="12">
        <v>36</v>
      </c>
      <c r="G86" s="12">
        <v>1.7330000000000001</v>
      </c>
      <c r="H86" s="12">
        <f t="shared" si="2"/>
        <v>62.388000000000005</v>
      </c>
      <c r="I86" s="12" t="s">
        <v>62</v>
      </c>
      <c r="J86" s="12">
        <v>3917400009</v>
      </c>
      <c r="K86" s="12"/>
      <c r="L86" s="15"/>
      <c r="M86" s="15"/>
    </row>
    <row r="87" spans="1:13" x14ac:dyDescent="0.2">
      <c r="A87" s="12">
        <v>81</v>
      </c>
      <c r="B87" s="13"/>
      <c r="C87" s="13" t="s">
        <v>26</v>
      </c>
      <c r="D87" s="14" t="s">
        <v>80</v>
      </c>
      <c r="E87" s="12" t="s">
        <v>76</v>
      </c>
      <c r="F87" s="12">
        <v>40</v>
      </c>
      <c r="G87" s="12">
        <v>1.486</v>
      </c>
      <c r="H87" s="12">
        <f t="shared" si="2"/>
        <v>59.44</v>
      </c>
      <c r="I87" s="12" t="s">
        <v>16</v>
      </c>
      <c r="J87" s="12">
        <v>3926909709</v>
      </c>
      <c r="K87" s="12"/>
      <c r="L87" s="15"/>
      <c r="M87" s="15"/>
    </row>
    <row r="88" spans="1:13" x14ac:dyDescent="0.2">
      <c r="A88" s="12">
        <v>82</v>
      </c>
      <c r="B88" s="13"/>
      <c r="C88" s="13" t="s">
        <v>29</v>
      </c>
      <c r="D88" s="14" t="s">
        <v>75</v>
      </c>
      <c r="E88" s="12" t="s">
        <v>76</v>
      </c>
      <c r="F88" s="12">
        <v>40</v>
      </c>
      <c r="G88" s="12">
        <v>1.42</v>
      </c>
      <c r="H88" s="12">
        <f t="shared" si="2"/>
        <v>56.8</v>
      </c>
      <c r="I88" s="12" t="s">
        <v>62</v>
      </c>
      <c r="J88" s="12">
        <v>3917400009</v>
      </c>
      <c r="K88" s="12"/>
      <c r="L88" s="15"/>
      <c r="M88" s="15"/>
    </row>
    <row r="89" spans="1:13" s="23" customFormat="1" x14ac:dyDescent="0.2">
      <c r="A89" s="16"/>
      <c r="B89" s="17"/>
      <c r="C89" s="18" t="s">
        <v>18</v>
      </c>
      <c r="D89" s="19"/>
      <c r="E89" s="16"/>
      <c r="F89" s="16"/>
      <c r="G89" s="16"/>
      <c r="H89" s="20">
        <f>SUM(H7:H88)</f>
        <v>37266.294100000021</v>
      </c>
      <c r="I89" s="16"/>
      <c r="J89" s="16"/>
      <c r="K89" s="16"/>
      <c r="L89" s="21"/>
      <c r="M89" s="22"/>
    </row>
    <row r="90" spans="1:13" ht="14.25" customHeight="1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9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9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9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9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9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9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9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9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9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9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9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9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9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9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9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9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9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9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9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9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9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9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9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9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9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9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9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9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9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9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9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9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9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9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9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9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9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9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9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9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9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9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9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9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9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9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9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9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9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9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9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9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9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9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0"/>
      <c r="M1347" s="10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0"/>
      <c r="M1348" s="10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0"/>
      <c r="M1349" s="10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0"/>
      <c r="M1350" s="10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0"/>
      <c r="M1351" s="10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0"/>
      <c r="M1352" s="10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0"/>
      <c r="M1353" s="10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0"/>
      <c r="M1354" s="10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0"/>
      <c r="M1355" s="10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0"/>
      <c r="M1356" s="10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0"/>
      <c r="M1357" s="10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0"/>
      <c r="M1358" s="10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0"/>
      <c r="M1359" s="10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0"/>
      <c r="M1360" s="10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0"/>
      <c r="M1361" s="10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0"/>
      <c r="M1362" s="10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0"/>
      <c r="M1363" s="10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0"/>
      <c r="M1364" s="10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0"/>
      <c r="M1365" s="10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0"/>
      <c r="M1366" s="10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0"/>
      <c r="M1367" s="10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0"/>
      <c r="M1368" s="10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0"/>
      <c r="M1369" s="10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0"/>
      <c r="M1370" s="10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0"/>
      <c r="M1371" s="10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0"/>
      <c r="M1372" s="10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0"/>
      <c r="M1373" s="10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0"/>
      <c r="M1374" s="10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0"/>
      <c r="M1375" s="10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0"/>
      <c r="M1376" s="10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0"/>
      <c r="M1377" s="10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0"/>
      <c r="M1378" s="10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0"/>
      <c r="M1379" s="10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0"/>
      <c r="M1380" s="10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0"/>
      <c r="M1381" s="10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0"/>
      <c r="M1382" s="10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0"/>
      <c r="M1383" s="10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0"/>
      <c r="M1384" s="10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0"/>
      <c r="M1385" s="10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0"/>
      <c r="M1386" s="10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0"/>
      <c r="M1387" s="10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0"/>
      <c r="M1388" s="10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0"/>
      <c r="M1389" s="10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0"/>
      <c r="M1390" s="10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0"/>
      <c r="M1391" s="10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0"/>
      <c r="M1392" s="10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0"/>
      <c r="M1393" s="10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0"/>
      <c r="M1394" s="10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0"/>
      <c r="M1395" s="10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0"/>
      <c r="M1396" s="10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0"/>
      <c r="M1397" s="10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0"/>
      <c r="M1398" s="10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0"/>
      <c r="M1399" s="10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0"/>
      <c r="M1400" s="10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2026-06-10T09:19:49Z</dcterms:created>
  <dcterms:modified xsi:type="dcterms:W3CDTF">2026-06-12T08:18:26Z</dcterms:modified>
</cp:coreProperties>
</file>